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1600" windowHeight="9675"/>
  </bookViews>
  <sheets>
    <sheet name="расходы" sheetId="2" r:id="rId1"/>
  </sheets>
  <definedNames>
    <definedName name="_xlnm._FilterDatabase" localSheetId="0" hidden="1">расходы!$A$4:$G$57</definedName>
    <definedName name="_xlnm.Print_Area" localSheetId="0">расходы!$A$1:$G$57</definedName>
  </definedNames>
  <calcPr calcId="145621"/>
</workbook>
</file>

<file path=xl/calcChain.xml><?xml version="1.0" encoding="utf-8"?>
<calcChain xmlns="http://schemas.openxmlformats.org/spreadsheetml/2006/main">
  <c r="G16" i="2" l="1"/>
  <c r="F15" i="2"/>
  <c r="D55" i="2" l="1"/>
  <c r="D47" i="2"/>
  <c r="F18" i="2" l="1"/>
  <c r="G56" i="2"/>
  <c r="G54" i="2"/>
  <c r="D52" i="2"/>
  <c r="D21" i="2"/>
  <c r="C21" i="2"/>
  <c r="E25" i="2"/>
  <c r="C52" i="2"/>
  <c r="G22" i="2" l="1"/>
  <c r="F52" i="2"/>
  <c r="G52" i="2" s="1"/>
  <c r="E54" i="2"/>
  <c r="E50" i="2"/>
  <c r="E52" i="2"/>
  <c r="C47" i="2"/>
  <c r="D18" i="2" l="1"/>
  <c r="C18" i="2"/>
  <c r="E20" i="2"/>
  <c r="F55" i="2" l="1"/>
  <c r="F47" i="2"/>
  <c r="F42" i="2"/>
  <c r="F39" i="2"/>
  <c r="F32" i="2"/>
  <c r="F27" i="2"/>
  <c r="F21" i="2"/>
  <c r="F6" i="2"/>
  <c r="D6" i="2"/>
  <c r="C6" i="2"/>
  <c r="E17" i="2"/>
  <c r="E19" i="2"/>
  <c r="E22" i="2"/>
  <c r="E23" i="2"/>
  <c r="E24" i="2"/>
  <c r="E26" i="2"/>
  <c r="E28" i="2"/>
  <c r="E29" i="2"/>
  <c r="E30" i="2"/>
  <c r="E31" i="2"/>
  <c r="E33" i="2"/>
  <c r="E34" i="2"/>
  <c r="E35" i="2"/>
  <c r="E36" i="2"/>
  <c r="E37" i="2"/>
  <c r="E38" i="2"/>
  <c r="E40" i="2"/>
  <c r="E41" i="2"/>
  <c r="E43" i="2"/>
  <c r="E44" i="2"/>
  <c r="E45" i="2"/>
  <c r="E46" i="2"/>
  <c r="E48" i="2"/>
  <c r="E49" i="2"/>
  <c r="E51" i="2"/>
  <c r="E56" i="2"/>
  <c r="E8" i="2"/>
  <c r="E9" i="2"/>
  <c r="E10" i="2"/>
  <c r="E11" i="2"/>
  <c r="E13" i="2"/>
  <c r="E14" i="2"/>
  <c r="E7" i="2"/>
  <c r="D15" i="2"/>
  <c r="C15" i="2"/>
  <c r="D42" i="2"/>
  <c r="D39" i="2"/>
  <c r="D32" i="2"/>
  <c r="D27" i="2"/>
  <c r="C55" i="2"/>
  <c r="C42" i="2"/>
  <c r="C39" i="2"/>
  <c r="C32" i="2"/>
  <c r="C27" i="2"/>
  <c r="C57" i="2" l="1"/>
  <c r="F57" i="2"/>
  <c r="D57" i="2"/>
  <c r="E47" i="2"/>
  <c r="E27" i="2"/>
  <c r="E15" i="2"/>
  <c r="E55" i="2"/>
  <c r="E32" i="2"/>
  <c r="E18" i="2"/>
  <c r="E6" i="2"/>
  <c r="E39" i="2"/>
  <c r="E21" i="2"/>
  <c r="E42" i="2"/>
  <c r="G7" i="2"/>
  <c r="G8" i="2"/>
  <c r="G9" i="2"/>
  <c r="G11" i="2"/>
  <c r="G14" i="2"/>
  <c r="G15" i="2"/>
  <c r="G17" i="2"/>
  <c r="G18" i="2"/>
  <c r="G19" i="2"/>
  <c r="G21" i="2"/>
  <c r="G24" i="2"/>
  <c r="G26" i="2"/>
  <c r="G27" i="2"/>
  <c r="G28" i="2"/>
  <c r="G30" i="2"/>
  <c r="G31" i="2"/>
  <c r="G32" i="2"/>
  <c r="G33" i="2"/>
  <c r="G34" i="2"/>
  <c r="G35" i="2"/>
  <c r="G36" i="2"/>
  <c r="G38" i="2"/>
  <c r="G39" i="2"/>
  <c r="G40" i="2"/>
  <c r="G41" i="2"/>
  <c r="G42" i="2"/>
  <c r="G43" i="2"/>
  <c r="G44" i="2"/>
  <c r="G45" i="2"/>
  <c r="G46" i="2"/>
  <c r="G47" i="2"/>
  <c r="G48" i="2"/>
  <c r="G49" i="2"/>
  <c r="G51" i="2"/>
  <c r="G57" i="2" l="1"/>
  <c r="E57" i="2"/>
  <c r="G6" i="2"/>
</calcChain>
</file>

<file path=xl/sharedStrings.xml><?xml version="1.0" encoding="utf-8"?>
<sst xmlns="http://schemas.openxmlformats.org/spreadsheetml/2006/main" count="109" uniqueCount="109">
  <si>
    <t>Темп роста к соответствующему периоду прошлого года, 
%</t>
  </si>
  <si>
    <t>Код</t>
  </si>
  <si>
    <t>Наименование разделов, подразделов</t>
  </si>
  <si>
    <t>0100</t>
  </si>
  <si>
    <t>0102</t>
  </si>
  <si>
    <t>0103</t>
  </si>
  <si>
    <t>0104</t>
  </si>
  <si>
    <t>0105</t>
  </si>
  <si>
    <t>0106</t>
  </si>
  <si>
    <t>0111</t>
  </si>
  <si>
    <t>0113</t>
  </si>
  <si>
    <t>0200</t>
  </si>
  <si>
    <t>0204</t>
  </si>
  <si>
    <t>0300</t>
  </si>
  <si>
    <t>0309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</si>
  <si>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</si>
  <si>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</si>
  <si>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</si>
  <si>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</si>
  <si>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</si>
  <si>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</si>
  <si>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</si>
  <si>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</si>
  <si>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</si>
  <si>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</si>
  <si>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</si>
  <si>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</si>
  <si>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</si>
  <si>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</si>
  <si>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</si>
  <si>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</si>
  <si>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</si>
  <si>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</si>
  <si>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</si>
  <si>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</si>
  <si>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</si>
  <si>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</si>
  <si>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</si>
  <si>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</si>
  <si>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</si>
  <si>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</si>
  <si>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1102</t>
  </si>
  <si>
    <t>1105</t>
  </si>
  <si>
    <t>1300</t>
  </si>
  <si>
    <t>1301</t>
  </si>
  <si>
    <t>Сведения</t>
  </si>
  <si>
    <t>1101</t>
  </si>
  <si>
    <t>ВСЕГО РАСХОДОВ:</t>
  </si>
  <si>
    <t>0107</t>
  </si>
  <si>
    <t>0310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</si>
  <si>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</si>
  <si>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>0410</t>
  </si>
  <si>
    <t xml:space="preserve">Фактически исполнено по состоянию на 01.07.2024
</t>
  </si>
  <si>
    <t xml:space="preserve">Фактически исполнено по состоянию на 01.07.2023
</t>
  </si>
  <si>
    <t>0203</t>
  </si>
  <si>
    <t xml:space="preserve"> Мобилизационная и вневойсковая подготовка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</si>
  <si>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</si>
  <si>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</si>
  <si>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</si>
  <si>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</si>
  <si>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</si>
  <si>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</si>
  <si>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</si>
  <si>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</si>
  <si>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</si>
  <si>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</si>
  <si>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</si>
  <si>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</si>
  <si>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</si>
  <si>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</si>
  <si>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</si>
  <si>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</si>
  <si>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</si>
  <si>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</si>
  <si>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</si>
  <si>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</si>
  <si>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</si>
  <si>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</si>
  <si>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</si>
  <si>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</si>
  <si>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</si>
  <si>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</si>
  <si>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</si>
  <si>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</si>
  <si>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</si>
  <si>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</si>
  <si>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</si>
  <si>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</si>
  <si>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</si>
  <si>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</si>
  <si>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</si>
  <si>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</si>
  <si>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</si>
  <si>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</si>
  <si>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</si>
  <si>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</si>
  <si>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</si>
  <si>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</si>
  <si>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 xml:space="preserve"> Спорт высших достижений</t>
  </si>
  <si>
    <t>Другие вопросы в области физической культуры и спорта</t>
  </si>
  <si>
    <t>СРЕДСТВА МАССОВОЙ ИНФОРМАЦИИ</t>
  </si>
  <si>
    <t xml:space="preserve"> Телевидение и радиовещание</t>
  </si>
  <si>
    <t xml:space="preserve"> 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</si>
  <si>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</si>
  <si>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</si>
  <si>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% исполнения годового плана по состоянию на 01.07.2024</t>
  </si>
  <si>
    <t>Утвержденные бюджетные назначения годовой план на текущий финансовый год, руб.
(Решение Думы Находкинского городского округа от 20.12.2023 № 250-НПА (в ред.от 29.05.2024 № 329-НПА)</t>
  </si>
  <si>
    <t>об исполнении бюджета Находкинского городского округа за 1 полугодие 2024 года
 в разрезе разделов и подразделов классификации расходов</t>
  </si>
  <si>
    <t>по состоянию на 01.07.2024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</si>
</sst>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2">
    <xf numFmtId="0" fontId="0" fillId="0" borderId="0"/>
    <xf numFmtId="1" fontId="1" fillId="0" borderId="2">
      <alignment horizontal="center" vertical="top" shrinkToFit="1"/>
    </xf>
    <xf numFmtId="0" fontId="2" fillId="0" borderId="2">
      <alignment vertical="top" wrapText="1"/>
    </xf>
    <xf numFmtId="4" fontId="2" fillId="4" borderId="2">
      <alignment horizontal="right" vertical="top" shrinkToFit="1"/>
    </xf>
    <xf numFmtId="0" fontId="2" fillId="0" borderId="2">
      <alignment horizontal="left"/>
    </xf>
    <xf numFmtId="4" fontId="2" fillId="2" borderId="2">
      <alignment horizontal="right" vertical="top" shrinkToFit="1"/>
    </xf>
    <xf numFmtId="0" fontId="2" fillId="0" borderId="2">
      <alignment vertical="top" wrapText="1"/>
    </xf>
    <xf numFmtId="4" fontId="2" fillId="4" borderId="2">
      <alignment horizontal="right" vertical="top" shrinkToFit="1"/>
    </xf>
    <xf numFmtId="4" fontId="2" fillId="2" borderId="2">
      <alignment horizontal="right" vertical="top" shrinkToFit="1"/>
    </xf>
    <xf numFmtId="4" fontId="2" fillId="5" borderId="2">
      <alignment horizontal="right" vertical="top" shrinkToFit="1"/>
    </xf>
    <xf numFmtId="10" fontId="2" fillId="4" borderId="2">
      <alignment horizontal="right" vertical="top" shrinkToFit="1"/>
    </xf>
    <xf numFmtId="10" fontId="2" fillId="2" borderId="2">
      <alignment horizontal="right" vertical="top" shrinkToFit="1"/>
    </xf>
  </cellStyleXfs>
  <cellXfs count="32">
    <xf numFmtId="0" fontId="0" fillId="0" borderId="0" xfId="0"/>
    <xf numFmtId="0" fontId="3" fillId="3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4" fillId="3" borderId="1" xfId="0" applyFont="1" applyFill="1" applyBorder="1" applyAlignment="1">
      <alignment horizontal="left" vertical="top" wrapText="1"/>
    </xf>
    <xf numFmtId="4" fontId="4" fillId="3" borderId="0" xfId="0" applyNumberFormat="1" applyFont="1" applyFill="1" applyAlignment="1">
      <alignment wrapText="1"/>
    </xf>
    <xf numFmtId="0" fontId="3" fillId="3" borderId="0" xfId="0" applyFont="1" applyFill="1" applyAlignment="1">
      <alignment horizontal="center" vertical="center" wrapText="1"/>
    </xf>
    <xf numFmtId="1" fontId="4" fillId="3" borderId="2" xfId="1" applyNumberFormat="1" applyFont="1" applyFill="1" applyAlignment="1" applyProtection="1">
      <alignment horizontal="center" vertical="center" shrinkToFit="1"/>
    </xf>
    <xf numFmtId="1" fontId="3" fillId="3" borderId="2" xfId="1" applyNumberFormat="1" applyFont="1" applyFill="1" applyAlignment="1" applyProtection="1">
      <alignment horizontal="center" vertical="center" shrinkToFit="1"/>
    </xf>
    <xf numFmtId="49" fontId="3" fillId="3" borderId="2" xfId="1" applyNumberFormat="1" applyFont="1" applyFill="1" applyAlignment="1" applyProtection="1">
      <alignment horizontal="center" vertical="center" shrinkToFit="1"/>
    </xf>
    <xf numFmtId="1" fontId="3" fillId="3" borderId="3" xfId="1" applyNumberFormat="1" applyFont="1" applyFill="1" applyBorder="1" applyAlignment="1" applyProtection="1">
      <alignment horizontal="center" vertical="center" shrinkToFi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2" xfId="9" applyNumberFormat="1" applyFont="1" applyFill="1" applyAlignment="1" applyProtection="1">
      <alignment horizontal="center" vertical="center" shrinkToFit="1"/>
    </xf>
    <xf numFmtId="10" fontId="4" fillId="3" borderId="2" xfId="10" applyNumberFormat="1" applyFont="1" applyFill="1" applyAlignment="1" applyProtection="1">
      <alignment horizontal="center" vertical="center" shrinkToFit="1"/>
    </xf>
    <xf numFmtId="4" fontId="4" fillId="3" borderId="2" xfId="7" applyNumberFormat="1" applyFont="1" applyFill="1" applyAlignment="1" applyProtection="1">
      <alignment horizontal="center" vertical="center" shrinkToFit="1"/>
    </xf>
    <xf numFmtId="4" fontId="4" fillId="3" borderId="1" xfId="0" applyNumberFormat="1" applyFont="1" applyFill="1" applyBorder="1" applyAlignment="1">
      <alignment horizontal="center" vertical="center" wrapText="1"/>
    </xf>
    <xf numFmtId="4" fontId="3" fillId="3" borderId="2" xfId="9" applyNumberFormat="1" applyFont="1" applyFill="1" applyAlignment="1" applyProtection="1">
      <alignment horizontal="center" vertical="center" shrinkToFit="1"/>
    </xf>
    <xf numFmtId="4" fontId="3" fillId="3" borderId="2" xfId="3" applyNumberFormat="1" applyFont="1" applyFill="1" applyAlignment="1" applyProtection="1">
      <alignment horizontal="center" vertical="center" shrinkToFit="1"/>
    </xf>
    <xf numFmtId="10" fontId="3" fillId="3" borderId="2" xfId="10" applyNumberFormat="1" applyFont="1" applyFill="1" applyAlignment="1" applyProtection="1">
      <alignment horizontal="center" vertical="center" shrinkToFit="1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7" applyNumberFormat="1" applyFont="1" applyFill="1" applyAlignment="1" applyProtection="1">
      <alignment horizontal="center" vertical="center" shrinkToFit="1"/>
    </xf>
    <xf numFmtId="4" fontId="4" fillId="3" borderId="2" xfId="3" applyNumberFormat="1" applyFont="1" applyFill="1" applyAlignment="1" applyProtection="1">
      <alignment horizontal="center" vertical="center" shrinkToFit="1"/>
    </xf>
    <xf numFmtId="4" fontId="4" fillId="3" borderId="2" xfId="4" applyNumberFormat="1" applyFont="1" applyFill="1" applyAlignment="1" applyProtection="1">
      <alignment horizontal="center" vertical="center" shrinkToFit="1"/>
    </xf>
    <xf numFmtId="4" fontId="4" fillId="3" borderId="1" xfId="8" applyNumberFormat="1" applyFont="1" applyFill="1" applyBorder="1" applyAlignment="1" applyProtection="1">
      <alignment horizontal="center" vertical="center" shrinkToFit="1"/>
    </xf>
    <xf numFmtId="0" fontId="6" fillId="3" borderId="0" xfId="0" applyFont="1" applyFill="1" applyAlignment="1">
      <alignment horizontal="center" vertical="center" wrapText="1"/>
    </xf>
    <xf numFmtId="0" fontId="4" fillId="3" borderId="2" xfId="2" applyNumberFormat="1" applyFont="1" applyFill="1" applyAlignment="1" applyProtection="1">
      <alignment horizontal="left" vertical="top" wrapText="1"/>
    </xf>
    <xf numFmtId="0" fontId="3" fillId="3" borderId="2" xfId="2" applyNumberFormat="1" applyFont="1" applyFill="1" applyAlignment="1" applyProtection="1">
      <alignment horizontal="left" vertical="top" wrapText="1"/>
    </xf>
    <xf numFmtId="0" fontId="3" fillId="3" borderId="3" xfId="2" applyNumberFormat="1" applyFont="1" applyFill="1" applyBorder="1" applyAlignment="1" applyProtection="1">
      <alignment horizontal="left" vertical="top" wrapText="1"/>
    </xf>
    <xf numFmtId="0" fontId="3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Border="1" applyAlignment="1">
      <alignment horizontal="center" vertical="center" wrapText="1"/>
    </xf>
  </cellXfs>
  <cellStyles count="12">
    <cellStyle name="xl25" xfId="1"/>
    <cellStyle name="xl26" xfId="4"/>
    <cellStyle name="xl28" xfId="5"/>
    <cellStyle name="xl32" xfId="11"/>
    <cellStyle name="xl35" xfId="9"/>
    <cellStyle name="xl37" xfId="2"/>
    <cellStyle name="xl38" xfId="3"/>
    <cellStyle name="xl39" xfId="10"/>
    <cellStyle name="xl41" xfId="8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zoomScale="80" zoomScaleNormal="80" zoomScaleSheetLayoutView="100" workbookViewId="0">
      <selection activeCell="L8" sqref="L8"/>
    </sheetView>
  </sheetViews>
  <sheetFormatPr defaultColWidth="9.140625" defaultRowHeight="15.75" x14ac:dyDescent="0.25"/>
  <cols>
    <col min="1" max="1" width="7.7109375" style="6" customWidth="1"/>
    <col min="2" max="2" width="71.5703125" style="28" customWidth="1"/>
    <col min="3" max="3" width="32.42578125" style="24" customWidth="1"/>
    <col min="4" max="4" width="16.7109375" style="6" customWidth="1"/>
    <col min="5" max="5" width="17.140625" style="6" customWidth="1"/>
    <col min="6" max="6" width="20.7109375" style="24" customWidth="1"/>
    <col min="7" max="7" width="18.140625" style="6" customWidth="1"/>
    <col min="8" max="8" width="13.140625" style="1" bestFit="1" customWidth="1"/>
    <col min="9" max="9" width="9.140625" style="1"/>
    <col min="10" max="10" width="29.28515625" style="1" customWidth="1"/>
    <col min="11" max="11" width="14.5703125" style="1" customWidth="1"/>
    <col min="12" max="16384" width="9.140625" style="1"/>
  </cols>
  <sheetData>
    <row r="1" spans="1:12" ht="33.75" customHeight="1" x14ac:dyDescent="0.3">
      <c r="A1" s="29" t="s">
        <v>45</v>
      </c>
      <c r="B1" s="29"/>
      <c r="C1" s="29"/>
      <c r="D1" s="29"/>
      <c r="E1" s="29"/>
      <c r="F1" s="29"/>
      <c r="G1" s="29"/>
    </row>
    <row r="2" spans="1:12" ht="36.75" customHeight="1" x14ac:dyDescent="0.3">
      <c r="A2" s="29" t="s">
        <v>107</v>
      </c>
      <c r="B2" s="29"/>
      <c r="C2" s="29"/>
      <c r="D2" s="29"/>
      <c r="E2" s="29"/>
      <c r="F2" s="29"/>
      <c r="G2" s="29"/>
    </row>
    <row r="3" spans="1:12" ht="25.5" customHeight="1" x14ac:dyDescent="0.25">
      <c r="B3" s="31" t="s">
        <v>108</v>
      </c>
      <c r="C3" s="31"/>
      <c r="D3" s="31"/>
      <c r="E3" s="31"/>
      <c r="F3" s="31"/>
      <c r="G3" s="31"/>
    </row>
    <row r="4" spans="1:12" ht="110.25" x14ac:dyDescent="0.25">
      <c r="A4" s="2" t="s">
        <v>1</v>
      </c>
      <c r="B4" s="2" t="s">
        <v>2</v>
      </c>
      <c r="C4" s="2" t="s">
        <v>106</v>
      </c>
      <c r="D4" s="2" t="s">
        <v>52</v>
      </c>
      <c r="E4" s="2" t="s">
        <v>105</v>
      </c>
      <c r="F4" s="2" t="s">
        <v>53</v>
      </c>
      <c r="G4" s="2" t="s">
        <v>0</v>
      </c>
    </row>
    <row r="5" spans="1:12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</row>
    <row r="6" spans="1:12" s="3" customFormat="1" x14ac:dyDescent="0.25">
      <c r="A6" s="7" t="s">
        <v>3</v>
      </c>
      <c r="B6" s="25" t="s">
        <v>56</v>
      </c>
      <c r="C6" s="12">
        <f>C7+C8+C9+C10+C11+C13+C14+C12</f>
        <v>604249602.86000001</v>
      </c>
      <c r="D6" s="12">
        <f>D7+D8+D9+D10+D11+D13+D14+D12</f>
        <v>303837905.84000003</v>
      </c>
      <c r="E6" s="13">
        <f>D6/C6</f>
        <v>0.50283509397754111</v>
      </c>
      <c r="F6" s="14">
        <f>F7+F8+F9+F10+F11+F12+F13+F14</f>
        <v>227258759.19</v>
      </c>
      <c r="G6" s="15">
        <f>D6/F6%</f>
        <v>133.69689552250699</v>
      </c>
      <c r="J6" s="5"/>
    </row>
    <row r="7" spans="1:12" ht="31.5" x14ac:dyDescent="0.25">
      <c r="A7" s="8" t="s">
        <v>4</v>
      </c>
      <c r="B7" s="26" t="s">
        <v>57</v>
      </c>
      <c r="C7" s="16">
        <v>4266689</v>
      </c>
      <c r="D7" s="17">
        <v>2441679.91</v>
      </c>
      <c r="E7" s="18">
        <f>D7/C7</f>
        <v>0.57226573345280152</v>
      </c>
      <c r="F7" s="17">
        <v>1822323.99</v>
      </c>
      <c r="G7" s="19">
        <f t="shared" ref="G7:G57" si="0">D7/F7%</f>
        <v>133.98714627029631</v>
      </c>
    </row>
    <row r="8" spans="1:12" ht="47.25" x14ac:dyDescent="0.25">
      <c r="A8" s="8" t="s">
        <v>5</v>
      </c>
      <c r="B8" s="26" t="s">
        <v>58</v>
      </c>
      <c r="C8" s="16">
        <v>41151500</v>
      </c>
      <c r="D8" s="17">
        <v>22170832.260000002</v>
      </c>
      <c r="E8" s="18">
        <f t="shared" ref="E8:E57" si="1">D8/C8</f>
        <v>0.53876121793859277</v>
      </c>
      <c r="F8" s="17">
        <v>17267953.050000001</v>
      </c>
      <c r="G8" s="19">
        <f t="shared" si="0"/>
        <v>128.39293803847818</v>
      </c>
    </row>
    <row r="9" spans="1:12" ht="47.25" x14ac:dyDescent="0.25">
      <c r="A9" s="8" t="s">
        <v>6</v>
      </c>
      <c r="B9" s="26" t="s">
        <v>59</v>
      </c>
      <c r="C9" s="16">
        <v>90193188</v>
      </c>
      <c r="D9" s="17">
        <v>52193650.939999998</v>
      </c>
      <c r="E9" s="18">
        <f t="shared" si="1"/>
        <v>0.57868728334561137</v>
      </c>
      <c r="F9" s="17">
        <v>39169018.450000003</v>
      </c>
      <c r="G9" s="19">
        <f t="shared" si="0"/>
        <v>133.25238416843706</v>
      </c>
    </row>
    <row r="10" spans="1:12" x14ac:dyDescent="0.25">
      <c r="A10" s="8" t="s">
        <v>7</v>
      </c>
      <c r="B10" s="26" t="s">
        <v>60</v>
      </c>
      <c r="C10" s="16">
        <v>97628</v>
      </c>
      <c r="D10" s="17">
        <v>97603</v>
      </c>
      <c r="E10" s="18">
        <f t="shared" si="1"/>
        <v>0.99974392592289096</v>
      </c>
      <c r="F10" s="17">
        <v>29643.24</v>
      </c>
      <c r="G10" s="19">
        <v>0</v>
      </c>
    </row>
    <row r="11" spans="1:12" ht="31.5" x14ac:dyDescent="0.25">
      <c r="A11" s="8" t="s">
        <v>8</v>
      </c>
      <c r="B11" s="26" t="s">
        <v>61</v>
      </c>
      <c r="C11" s="16">
        <v>48111280</v>
      </c>
      <c r="D11" s="17">
        <v>24590716.210000001</v>
      </c>
      <c r="E11" s="18">
        <f t="shared" si="1"/>
        <v>0.51112163737900973</v>
      </c>
      <c r="F11" s="17">
        <v>20140642.120000001</v>
      </c>
      <c r="G11" s="19">
        <f t="shared" si="0"/>
        <v>122.09499609538764</v>
      </c>
    </row>
    <row r="12" spans="1:12" x14ac:dyDescent="0.25">
      <c r="A12" s="9" t="s">
        <v>48</v>
      </c>
      <c r="B12" s="26" t="s">
        <v>62</v>
      </c>
      <c r="C12" s="16">
        <v>0</v>
      </c>
      <c r="D12" s="17">
        <v>0</v>
      </c>
      <c r="E12" s="18">
        <v>0</v>
      </c>
      <c r="F12" s="17">
        <v>0</v>
      </c>
      <c r="G12" s="19">
        <v>0</v>
      </c>
    </row>
    <row r="13" spans="1:12" x14ac:dyDescent="0.25">
      <c r="A13" s="8" t="s">
        <v>9</v>
      </c>
      <c r="B13" s="26" t="s">
        <v>63</v>
      </c>
      <c r="C13" s="16">
        <v>25901106.640000001</v>
      </c>
      <c r="D13" s="17">
        <v>0</v>
      </c>
      <c r="E13" s="18">
        <f t="shared" si="1"/>
        <v>0</v>
      </c>
      <c r="F13" s="17">
        <v>0</v>
      </c>
      <c r="G13" s="19">
        <v>0</v>
      </c>
    </row>
    <row r="14" spans="1:12" x14ac:dyDescent="0.25">
      <c r="A14" s="8" t="s">
        <v>10</v>
      </c>
      <c r="B14" s="26" t="s">
        <v>64</v>
      </c>
      <c r="C14" s="16">
        <v>394528211.22000003</v>
      </c>
      <c r="D14" s="17">
        <v>202343423.52000001</v>
      </c>
      <c r="E14" s="18">
        <f t="shared" si="1"/>
        <v>0.51287440990415667</v>
      </c>
      <c r="F14" s="17">
        <v>148829178.34</v>
      </c>
      <c r="G14" s="19">
        <f t="shared" si="0"/>
        <v>135.95682363961373</v>
      </c>
    </row>
    <row r="15" spans="1:12" s="3" customFormat="1" x14ac:dyDescent="0.25">
      <c r="A15" s="7" t="s">
        <v>11</v>
      </c>
      <c r="B15" s="25" t="s">
        <v>65</v>
      </c>
      <c r="C15" s="12">
        <f>C17</f>
        <v>80000</v>
      </c>
      <c r="D15" s="12">
        <f>D17</f>
        <v>53722.2</v>
      </c>
      <c r="E15" s="13">
        <f t="shared" si="1"/>
        <v>0.67152749999999994</v>
      </c>
      <c r="F15" s="14">
        <f>F17+F16</f>
        <v>911931.04</v>
      </c>
      <c r="G15" s="15">
        <f t="shared" si="0"/>
        <v>5.8910375503831949</v>
      </c>
      <c r="J15" s="1"/>
      <c r="K15" s="1"/>
      <c r="L15" s="1"/>
    </row>
    <row r="16" spans="1:12" s="3" customFormat="1" x14ac:dyDescent="0.25">
      <c r="A16" s="8" t="s">
        <v>54</v>
      </c>
      <c r="B16" s="26" t="s">
        <v>55</v>
      </c>
      <c r="C16" s="16">
        <v>0</v>
      </c>
      <c r="D16" s="16">
        <v>0</v>
      </c>
      <c r="E16" s="18">
        <v>0</v>
      </c>
      <c r="F16" s="20">
        <v>515000</v>
      </c>
      <c r="G16" s="19">
        <f t="shared" si="0"/>
        <v>0</v>
      </c>
      <c r="J16" s="1"/>
      <c r="K16" s="1"/>
      <c r="L16" s="1"/>
    </row>
    <row r="17" spans="1:12" x14ac:dyDescent="0.25">
      <c r="A17" s="8" t="s">
        <v>12</v>
      </c>
      <c r="B17" s="26" t="s">
        <v>66</v>
      </c>
      <c r="C17" s="16">
        <v>80000</v>
      </c>
      <c r="D17" s="17">
        <v>53722.2</v>
      </c>
      <c r="E17" s="18">
        <f t="shared" si="1"/>
        <v>0.67152749999999994</v>
      </c>
      <c r="F17" s="17">
        <v>396931.04</v>
      </c>
      <c r="G17" s="19">
        <f t="shared" si="0"/>
        <v>13.53439126353031</v>
      </c>
    </row>
    <row r="18" spans="1:12" s="3" customFormat="1" ht="31.5" x14ac:dyDescent="0.25">
      <c r="A18" s="7" t="s">
        <v>13</v>
      </c>
      <c r="B18" s="25" t="s">
        <v>67</v>
      </c>
      <c r="C18" s="12">
        <f>C19+C20</f>
        <v>97441063</v>
      </c>
      <c r="D18" s="12">
        <f>D19+D20</f>
        <v>58948556.960000001</v>
      </c>
      <c r="E18" s="13">
        <f t="shared" si="1"/>
        <v>0.60496627546027493</v>
      </c>
      <c r="F18" s="14">
        <f>F19+F20</f>
        <v>55910748.950000003</v>
      </c>
      <c r="G18" s="15">
        <f t="shared" si="0"/>
        <v>105.43331661093765</v>
      </c>
      <c r="J18" s="1"/>
      <c r="K18" s="1"/>
      <c r="L18" s="1"/>
    </row>
    <row r="19" spans="1:12" ht="31.5" x14ac:dyDescent="0.25">
      <c r="A19" s="8" t="s">
        <v>14</v>
      </c>
      <c r="B19" s="26" t="s">
        <v>68</v>
      </c>
      <c r="C19" s="16">
        <v>51181183</v>
      </c>
      <c r="D19" s="17">
        <v>29169127.949999999</v>
      </c>
      <c r="E19" s="18">
        <f t="shared" si="1"/>
        <v>0.56991898663225504</v>
      </c>
      <c r="F19" s="17">
        <v>22348421.73</v>
      </c>
      <c r="G19" s="19">
        <f t="shared" si="0"/>
        <v>130.51985640151062</v>
      </c>
    </row>
    <row r="20" spans="1:12" ht="31.5" x14ac:dyDescent="0.25">
      <c r="A20" s="9" t="s">
        <v>49</v>
      </c>
      <c r="B20" s="26" t="s">
        <v>50</v>
      </c>
      <c r="C20" s="16">
        <v>46259880</v>
      </c>
      <c r="D20" s="17">
        <v>29779429.010000002</v>
      </c>
      <c r="E20" s="18">
        <f t="shared" si="1"/>
        <v>0.64374202894603272</v>
      </c>
      <c r="F20" s="17">
        <v>33562327.219999999</v>
      </c>
      <c r="G20" s="19">
        <v>0</v>
      </c>
    </row>
    <row r="21" spans="1:12" s="3" customFormat="1" x14ac:dyDescent="0.25">
      <c r="A21" s="7" t="s">
        <v>15</v>
      </c>
      <c r="B21" s="25" t="s">
        <v>69</v>
      </c>
      <c r="C21" s="12">
        <f>C22+C23+C24+C26+C25</f>
        <v>623495328.68000007</v>
      </c>
      <c r="D21" s="12">
        <f>D22+D23+D24+D26+D25</f>
        <v>200515488.84</v>
      </c>
      <c r="E21" s="13">
        <f t="shared" si="1"/>
        <v>0.32159902346744235</v>
      </c>
      <c r="F21" s="14">
        <f>F22+F23+F24+F26</f>
        <v>259826107.35000002</v>
      </c>
      <c r="G21" s="15">
        <f t="shared" si="0"/>
        <v>77.172956515064371</v>
      </c>
      <c r="J21" s="1"/>
      <c r="K21" s="1"/>
      <c r="L21" s="1"/>
    </row>
    <row r="22" spans="1:12" x14ac:dyDescent="0.25">
      <c r="A22" s="8" t="s">
        <v>16</v>
      </c>
      <c r="B22" s="26" t="s">
        <v>70</v>
      </c>
      <c r="C22" s="16">
        <v>12391772.050000001</v>
      </c>
      <c r="D22" s="17">
        <v>3069801.36</v>
      </c>
      <c r="E22" s="18">
        <f t="shared" si="1"/>
        <v>0.247729004989242</v>
      </c>
      <c r="F22" s="17">
        <v>1867318.25</v>
      </c>
      <c r="G22" s="19">
        <f t="shared" si="0"/>
        <v>164.39625971630707</v>
      </c>
    </row>
    <row r="23" spans="1:12" x14ac:dyDescent="0.25">
      <c r="A23" s="8" t="s">
        <v>17</v>
      </c>
      <c r="B23" s="26" t="s">
        <v>71</v>
      </c>
      <c r="C23" s="16">
        <v>141665154.28999999</v>
      </c>
      <c r="D23" s="17">
        <v>45000000</v>
      </c>
      <c r="E23" s="18">
        <f t="shared" si="1"/>
        <v>0.31765044993267272</v>
      </c>
      <c r="F23" s="17">
        <v>0</v>
      </c>
      <c r="G23" s="19">
        <v>0</v>
      </c>
    </row>
    <row r="24" spans="1:12" x14ac:dyDescent="0.25">
      <c r="A24" s="8" t="s">
        <v>18</v>
      </c>
      <c r="B24" s="26" t="s">
        <v>72</v>
      </c>
      <c r="C24" s="16">
        <v>252549913.15000001</v>
      </c>
      <c r="D24" s="17">
        <v>90782886.209999993</v>
      </c>
      <c r="E24" s="18">
        <f t="shared" si="1"/>
        <v>0.35946512543870968</v>
      </c>
      <c r="F24" s="17">
        <v>112588874.77</v>
      </c>
      <c r="G24" s="19">
        <f t="shared" si="0"/>
        <v>80.632199580512776</v>
      </c>
    </row>
    <row r="25" spans="1:12" x14ac:dyDescent="0.25">
      <c r="A25" s="9" t="s">
        <v>51</v>
      </c>
      <c r="B25" s="26" t="s">
        <v>73</v>
      </c>
      <c r="C25" s="16">
        <v>4900000</v>
      </c>
      <c r="D25" s="17">
        <v>0</v>
      </c>
      <c r="E25" s="18">
        <f t="shared" si="1"/>
        <v>0</v>
      </c>
      <c r="F25" s="17">
        <v>0</v>
      </c>
      <c r="G25" s="19">
        <v>0</v>
      </c>
    </row>
    <row r="26" spans="1:12" x14ac:dyDescent="0.25">
      <c r="A26" s="8" t="s">
        <v>19</v>
      </c>
      <c r="B26" s="26" t="s">
        <v>74</v>
      </c>
      <c r="C26" s="16">
        <v>211988489.19</v>
      </c>
      <c r="D26" s="17">
        <v>61662801.270000003</v>
      </c>
      <c r="E26" s="18">
        <f t="shared" si="1"/>
        <v>0.29087806373643793</v>
      </c>
      <c r="F26" s="17">
        <v>145369914.33000001</v>
      </c>
      <c r="G26" s="19">
        <f t="shared" si="0"/>
        <v>42.417856235383802</v>
      </c>
    </row>
    <row r="27" spans="1:12" s="3" customFormat="1" x14ac:dyDescent="0.25">
      <c r="A27" s="7" t="s">
        <v>20</v>
      </c>
      <c r="B27" s="25" t="s">
        <v>75</v>
      </c>
      <c r="C27" s="12">
        <f>C28+C29+C30+C31</f>
        <v>1396966565.6400001</v>
      </c>
      <c r="D27" s="12">
        <f>D28+D29+D30+D31</f>
        <v>318182636.82999998</v>
      </c>
      <c r="E27" s="13">
        <f t="shared" si="1"/>
        <v>0.22776682324120562</v>
      </c>
      <c r="F27" s="14">
        <f>F28+F29+F30+F31</f>
        <v>229541732.94</v>
      </c>
      <c r="G27" s="15">
        <f t="shared" si="0"/>
        <v>138.61646540464596</v>
      </c>
      <c r="J27" s="1"/>
      <c r="K27" s="1"/>
      <c r="L27" s="1"/>
    </row>
    <row r="28" spans="1:12" x14ac:dyDescent="0.25">
      <c r="A28" s="8" t="s">
        <v>21</v>
      </c>
      <c r="B28" s="26" t="s">
        <v>76</v>
      </c>
      <c r="C28" s="16">
        <v>127437846.14</v>
      </c>
      <c r="D28" s="17">
        <v>0</v>
      </c>
      <c r="E28" s="18">
        <f t="shared" si="1"/>
        <v>0</v>
      </c>
      <c r="F28" s="17">
        <v>5194826.26</v>
      </c>
      <c r="G28" s="19">
        <f t="shared" si="0"/>
        <v>0</v>
      </c>
    </row>
    <row r="29" spans="1:12" x14ac:dyDescent="0.25">
      <c r="A29" s="8" t="s">
        <v>22</v>
      </c>
      <c r="B29" s="26" t="s">
        <v>77</v>
      </c>
      <c r="C29" s="16">
        <v>851050266.88</v>
      </c>
      <c r="D29" s="17">
        <v>173519691.22999999</v>
      </c>
      <c r="E29" s="18">
        <f t="shared" si="1"/>
        <v>0.20388888645336228</v>
      </c>
      <c r="F29" s="17">
        <v>29161520.739999998</v>
      </c>
      <c r="G29" s="19">
        <v>0</v>
      </c>
    </row>
    <row r="30" spans="1:12" x14ac:dyDescent="0.25">
      <c r="A30" s="8" t="s">
        <v>23</v>
      </c>
      <c r="B30" s="26" t="s">
        <v>78</v>
      </c>
      <c r="C30" s="16">
        <v>361120558.66000003</v>
      </c>
      <c r="D30" s="17">
        <v>114739651.26000001</v>
      </c>
      <c r="E30" s="18">
        <f t="shared" si="1"/>
        <v>0.31773226006783228</v>
      </c>
      <c r="F30" s="17">
        <v>172821978.33000001</v>
      </c>
      <c r="G30" s="19">
        <f t="shared" si="0"/>
        <v>66.391816809842894</v>
      </c>
    </row>
    <row r="31" spans="1:12" x14ac:dyDescent="0.25">
      <c r="A31" s="8" t="s">
        <v>24</v>
      </c>
      <c r="B31" s="26" t="s">
        <v>79</v>
      </c>
      <c r="C31" s="16">
        <v>57357893.960000001</v>
      </c>
      <c r="D31" s="17">
        <v>29923294.34</v>
      </c>
      <c r="E31" s="18">
        <f t="shared" si="1"/>
        <v>0.52169443949367766</v>
      </c>
      <c r="F31" s="17">
        <v>22363407.609999999</v>
      </c>
      <c r="G31" s="19">
        <f t="shared" si="0"/>
        <v>133.80471733931785</v>
      </c>
    </row>
    <row r="32" spans="1:12" s="3" customFormat="1" x14ac:dyDescent="0.25">
      <c r="A32" s="7" t="s">
        <v>25</v>
      </c>
      <c r="B32" s="25" t="s">
        <v>80</v>
      </c>
      <c r="C32" s="12">
        <f>C33+C34+C35+C36+C37+C38</f>
        <v>3496553654.2199998</v>
      </c>
      <c r="D32" s="12">
        <f>D33+D34+D35+D36+D37+D38</f>
        <v>1825679498.8099999</v>
      </c>
      <c r="E32" s="13">
        <f t="shared" si="1"/>
        <v>0.52213684655076942</v>
      </c>
      <c r="F32" s="14">
        <f>F33+F34+F35+F36+F37+F38</f>
        <v>1539518581.3</v>
      </c>
      <c r="G32" s="15">
        <f t="shared" si="0"/>
        <v>118.58768844922677</v>
      </c>
      <c r="J32" s="1"/>
      <c r="K32" s="1"/>
      <c r="L32" s="1"/>
    </row>
    <row r="33" spans="1:12" x14ac:dyDescent="0.25">
      <c r="A33" s="8" t="s">
        <v>26</v>
      </c>
      <c r="B33" s="26" t="s">
        <v>81</v>
      </c>
      <c r="C33" s="16">
        <v>1194482877.7</v>
      </c>
      <c r="D33" s="17">
        <v>585884710.29999995</v>
      </c>
      <c r="E33" s="18">
        <f t="shared" si="1"/>
        <v>0.49049234713864825</v>
      </c>
      <c r="F33" s="17">
        <v>483098160.98000002</v>
      </c>
      <c r="G33" s="19">
        <f t="shared" si="0"/>
        <v>121.27653500304989</v>
      </c>
    </row>
    <row r="34" spans="1:12" x14ac:dyDescent="0.25">
      <c r="A34" s="8" t="s">
        <v>27</v>
      </c>
      <c r="B34" s="26" t="s">
        <v>82</v>
      </c>
      <c r="C34" s="16">
        <v>1985660501.6300001</v>
      </c>
      <c r="D34" s="17">
        <v>1078097529.6099999</v>
      </c>
      <c r="E34" s="18">
        <f t="shared" si="1"/>
        <v>0.54294151932065182</v>
      </c>
      <c r="F34" s="17">
        <v>886287022.77999997</v>
      </c>
      <c r="G34" s="19">
        <f t="shared" si="0"/>
        <v>121.6420303919549</v>
      </c>
    </row>
    <row r="35" spans="1:12" x14ac:dyDescent="0.25">
      <c r="A35" s="8" t="s">
        <v>28</v>
      </c>
      <c r="B35" s="26" t="s">
        <v>83</v>
      </c>
      <c r="C35" s="16">
        <v>217501599.97</v>
      </c>
      <c r="D35" s="17">
        <v>137284449.86000001</v>
      </c>
      <c r="E35" s="18">
        <f t="shared" si="1"/>
        <v>0.63118822978284139</v>
      </c>
      <c r="F35" s="17">
        <v>146852140.77000001</v>
      </c>
      <c r="G35" s="19">
        <f t="shared" si="0"/>
        <v>93.484813459420437</v>
      </c>
    </row>
    <row r="36" spans="1:12" ht="31.5" x14ac:dyDescent="0.25">
      <c r="A36" s="8" t="s">
        <v>29</v>
      </c>
      <c r="B36" s="26" t="s">
        <v>84</v>
      </c>
      <c r="C36" s="16">
        <v>484000</v>
      </c>
      <c r="D36" s="17">
        <v>108500</v>
      </c>
      <c r="E36" s="18">
        <f t="shared" si="1"/>
        <v>0.22417355371900827</v>
      </c>
      <c r="F36" s="17">
        <v>178890</v>
      </c>
      <c r="G36" s="19">
        <f t="shared" si="0"/>
        <v>60.651797193806246</v>
      </c>
    </row>
    <row r="37" spans="1:12" x14ac:dyDescent="0.25">
      <c r="A37" s="8" t="s">
        <v>30</v>
      </c>
      <c r="B37" s="26" t="s">
        <v>85</v>
      </c>
      <c r="C37" s="16">
        <v>1667000</v>
      </c>
      <c r="D37" s="17">
        <v>613100</v>
      </c>
      <c r="E37" s="18">
        <f t="shared" si="1"/>
        <v>0.36778644271145772</v>
      </c>
      <c r="F37" s="17">
        <v>394100</v>
      </c>
      <c r="G37" s="19">
        <v>0</v>
      </c>
    </row>
    <row r="38" spans="1:12" x14ac:dyDescent="0.25">
      <c r="A38" s="8" t="s">
        <v>31</v>
      </c>
      <c r="B38" s="26" t="s">
        <v>86</v>
      </c>
      <c r="C38" s="16">
        <v>96757674.920000002</v>
      </c>
      <c r="D38" s="17">
        <v>23691209.039999999</v>
      </c>
      <c r="E38" s="18">
        <f t="shared" si="1"/>
        <v>0.24485095429988449</v>
      </c>
      <c r="F38" s="17">
        <v>22708266.77</v>
      </c>
      <c r="G38" s="19">
        <f t="shared" si="0"/>
        <v>104.32856580361549</v>
      </c>
    </row>
    <row r="39" spans="1:12" s="3" customFormat="1" x14ac:dyDescent="0.25">
      <c r="A39" s="7" t="s">
        <v>32</v>
      </c>
      <c r="B39" s="25" t="s">
        <v>87</v>
      </c>
      <c r="C39" s="12">
        <f>C40+C41</f>
        <v>407348243.51999998</v>
      </c>
      <c r="D39" s="12">
        <f>D40+D41</f>
        <v>210436536.58000001</v>
      </c>
      <c r="E39" s="13">
        <f t="shared" si="1"/>
        <v>0.51660106537238082</v>
      </c>
      <c r="F39" s="14">
        <f>F40+F41</f>
        <v>182337015.94</v>
      </c>
      <c r="G39" s="15">
        <f t="shared" si="0"/>
        <v>115.41076039614823</v>
      </c>
      <c r="J39" s="1"/>
      <c r="K39" s="1"/>
      <c r="L39" s="1"/>
    </row>
    <row r="40" spans="1:12" x14ac:dyDescent="0.25">
      <c r="A40" s="8" t="s">
        <v>33</v>
      </c>
      <c r="B40" s="26" t="s">
        <v>88</v>
      </c>
      <c r="C40" s="16">
        <v>353134249.51999998</v>
      </c>
      <c r="D40" s="17">
        <v>188321116.58000001</v>
      </c>
      <c r="E40" s="18">
        <f t="shared" si="1"/>
        <v>0.53328476871324915</v>
      </c>
      <c r="F40" s="17">
        <v>162473207.09999999</v>
      </c>
      <c r="G40" s="19">
        <f t="shared" si="0"/>
        <v>115.9090289047418</v>
      </c>
    </row>
    <row r="41" spans="1:12" x14ac:dyDescent="0.25">
      <c r="A41" s="8" t="s">
        <v>34</v>
      </c>
      <c r="B41" s="26" t="s">
        <v>89</v>
      </c>
      <c r="C41" s="16">
        <v>54213994</v>
      </c>
      <c r="D41" s="17">
        <v>22115420</v>
      </c>
      <c r="E41" s="18">
        <f t="shared" si="1"/>
        <v>0.4079282555717994</v>
      </c>
      <c r="F41" s="17">
        <v>19863808.84</v>
      </c>
      <c r="G41" s="19">
        <f t="shared" si="0"/>
        <v>111.33524380010093</v>
      </c>
    </row>
    <row r="42" spans="1:12" s="3" customFormat="1" x14ac:dyDescent="0.25">
      <c r="A42" s="7" t="s">
        <v>35</v>
      </c>
      <c r="B42" s="25" t="s">
        <v>90</v>
      </c>
      <c r="C42" s="12">
        <f>C43+C44+C45+C46</f>
        <v>331969785.05000001</v>
      </c>
      <c r="D42" s="12">
        <f>D43+D44+D45+D46</f>
        <v>100465366.03</v>
      </c>
      <c r="E42" s="13">
        <f t="shared" si="1"/>
        <v>0.30263406657587316</v>
      </c>
      <c r="F42" s="14">
        <f>F43+F44+F45+F46</f>
        <v>116461591.39000002</v>
      </c>
      <c r="G42" s="15">
        <f t="shared" si="0"/>
        <v>86.264806131291181</v>
      </c>
      <c r="J42" s="1"/>
      <c r="K42" s="1"/>
      <c r="L42" s="1"/>
    </row>
    <row r="43" spans="1:12" x14ac:dyDescent="0.25">
      <c r="A43" s="8" t="s">
        <v>36</v>
      </c>
      <c r="B43" s="26" t="s">
        <v>91</v>
      </c>
      <c r="C43" s="16">
        <v>22093000</v>
      </c>
      <c r="D43" s="17">
        <v>11903316.18</v>
      </c>
      <c r="E43" s="18">
        <f t="shared" si="1"/>
        <v>0.53878224686552301</v>
      </c>
      <c r="F43" s="17">
        <v>9467827.9900000002</v>
      </c>
      <c r="G43" s="19">
        <f t="shared" si="0"/>
        <v>125.72383225141375</v>
      </c>
    </row>
    <row r="44" spans="1:12" x14ac:dyDescent="0.25">
      <c r="A44" s="8" t="s">
        <v>37</v>
      </c>
      <c r="B44" s="26" t="s">
        <v>92</v>
      </c>
      <c r="C44" s="16">
        <v>27482311</v>
      </c>
      <c r="D44" s="17">
        <v>15982749.039999999</v>
      </c>
      <c r="E44" s="18">
        <f t="shared" si="1"/>
        <v>0.58156495791056284</v>
      </c>
      <c r="F44" s="17">
        <v>9987203.5</v>
      </c>
      <c r="G44" s="19">
        <f t="shared" si="0"/>
        <v>160.03227570160155</v>
      </c>
    </row>
    <row r="45" spans="1:12" x14ac:dyDescent="0.25">
      <c r="A45" s="8" t="s">
        <v>38</v>
      </c>
      <c r="B45" s="26" t="s">
        <v>93</v>
      </c>
      <c r="C45" s="16">
        <v>264563096.49000001</v>
      </c>
      <c r="D45" s="17">
        <v>62926902.75</v>
      </c>
      <c r="E45" s="18">
        <f t="shared" si="1"/>
        <v>0.23785215543989718</v>
      </c>
      <c r="F45" s="17">
        <v>95206559.900000006</v>
      </c>
      <c r="G45" s="19">
        <f t="shared" si="0"/>
        <v>66.095133377463839</v>
      </c>
    </row>
    <row r="46" spans="1:12" x14ac:dyDescent="0.25">
      <c r="A46" s="8" t="s">
        <v>39</v>
      </c>
      <c r="B46" s="26" t="s">
        <v>94</v>
      </c>
      <c r="C46" s="16">
        <v>17831377.559999999</v>
      </c>
      <c r="D46" s="17">
        <v>9652398.0600000005</v>
      </c>
      <c r="E46" s="18">
        <f t="shared" si="1"/>
        <v>0.54131533178079383</v>
      </c>
      <c r="F46" s="17">
        <v>1800000</v>
      </c>
      <c r="G46" s="19">
        <f t="shared" si="0"/>
        <v>536.24433666666664</v>
      </c>
    </row>
    <row r="47" spans="1:12" s="3" customFormat="1" x14ac:dyDescent="0.25">
      <c r="A47" s="7" t="s">
        <v>40</v>
      </c>
      <c r="B47" s="25" t="s">
        <v>95</v>
      </c>
      <c r="C47" s="12">
        <f>C48+C49+C51+C50</f>
        <v>543564956.30999994</v>
      </c>
      <c r="D47" s="12">
        <f>D48+D49+D51+D50</f>
        <v>130811550.86</v>
      </c>
      <c r="E47" s="13">
        <f t="shared" si="1"/>
        <v>0.24065486441218814</v>
      </c>
      <c r="F47" s="14">
        <f>F48+F49+F51</f>
        <v>146638590.13999999</v>
      </c>
      <c r="G47" s="15">
        <f t="shared" si="0"/>
        <v>89.206770697338627</v>
      </c>
      <c r="J47" s="1"/>
      <c r="K47" s="1"/>
      <c r="L47" s="1"/>
    </row>
    <row r="48" spans="1:12" x14ac:dyDescent="0.25">
      <c r="A48" s="8" t="s">
        <v>46</v>
      </c>
      <c r="B48" s="26" t="s">
        <v>96</v>
      </c>
      <c r="C48" s="16">
        <v>12729576.18</v>
      </c>
      <c r="D48" s="17">
        <v>7603044.1500000004</v>
      </c>
      <c r="E48" s="18">
        <f t="shared" si="1"/>
        <v>0.59727394239137976</v>
      </c>
      <c r="F48" s="17">
        <v>7243963.4500000002</v>
      </c>
      <c r="G48" s="19">
        <f t="shared" si="0"/>
        <v>104.95696454680484</v>
      </c>
    </row>
    <row r="49" spans="1:12" x14ac:dyDescent="0.25">
      <c r="A49" s="8" t="s">
        <v>41</v>
      </c>
      <c r="B49" s="26" t="s">
        <v>97</v>
      </c>
      <c r="C49" s="16">
        <v>518663235.38999999</v>
      </c>
      <c r="D49" s="17">
        <v>118121204.33</v>
      </c>
      <c r="E49" s="18">
        <f t="shared" si="1"/>
        <v>0.22774161781715793</v>
      </c>
      <c r="F49" s="17">
        <v>135571175.44999999</v>
      </c>
      <c r="G49" s="19">
        <f t="shared" si="0"/>
        <v>87.128553645656254</v>
      </c>
    </row>
    <row r="50" spans="1:12" x14ac:dyDescent="0.25">
      <c r="A50" s="8">
        <v>1103</v>
      </c>
      <c r="B50" s="26" t="s">
        <v>98</v>
      </c>
      <c r="C50" s="16">
        <v>249959.74</v>
      </c>
      <c r="D50" s="17">
        <v>83319.92</v>
      </c>
      <c r="E50" s="18">
        <f t="shared" si="1"/>
        <v>0.33333336000429509</v>
      </c>
      <c r="F50" s="17">
        <v>0</v>
      </c>
      <c r="G50" s="19">
        <v>0</v>
      </c>
    </row>
    <row r="51" spans="1:12" x14ac:dyDescent="0.25">
      <c r="A51" s="8" t="s">
        <v>42</v>
      </c>
      <c r="B51" s="26" t="s">
        <v>99</v>
      </c>
      <c r="C51" s="16">
        <v>11922185</v>
      </c>
      <c r="D51" s="17">
        <v>5003982.46</v>
      </c>
      <c r="E51" s="18">
        <f t="shared" si="1"/>
        <v>0.41972024926638868</v>
      </c>
      <c r="F51" s="17">
        <v>3823451.24</v>
      </c>
      <c r="G51" s="19">
        <f t="shared" si="0"/>
        <v>130.87606316642865</v>
      </c>
    </row>
    <row r="52" spans="1:12" s="3" customFormat="1" x14ac:dyDescent="0.25">
      <c r="A52" s="7">
        <v>1200</v>
      </c>
      <c r="B52" s="25" t="s">
        <v>100</v>
      </c>
      <c r="C52" s="12">
        <f>C54+C53</f>
        <v>10314778</v>
      </c>
      <c r="D52" s="12">
        <f>D54+D53</f>
        <v>7005000</v>
      </c>
      <c r="E52" s="13">
        <f t="shared" si="1"/>
        <v>0.67912271112378764</v>
      </c>
      <c r="F52" s="21">
        <f>F54</f>
        <v>3932998.37</v>
      </c>
      <c r="G52" s="19">
        <f t="shared" si="0"/>
        <v>178.10838807949975</v>
      </c>
      <c r="J52" s="1"/>
      <c r="K52" s="1"/>
      <c r="L52" s="1"/>
    </row>
    <row r="53" spans="1:12" x14ac:dyDescent="0.25">
      <c r="A53" s="8">
        <v>1201</v>
      </c>
      <c r="B53" s="26" t="s">
        <v>101</v>
      </c>
      <c r="C53" s="16">
        <v>0</v>
      </c>
      <c r="D53" s="16">
        <v>0</v>
      </c>
      <c r="E53" s="16">
        <v>0</v>
      </c>
      <c r="F53" s="17">
        <v>0</v>
      </c>
      <c r="G53" s="19">
        <v>0</v>
      </c>
    </row>
    <row r="54" spans="1:12" x14ac:dyDescent="0.25">
      <c r="A54" s="8">
        <v>1202</v>
      </c>
      <c r="B54" s="26" t="s">
        <v>102</v>
      </c>
      <c r="C54" s="16">
        <v>10314778</v>
      </c>
      <c r="D54" s="17">
        <v>7005000</v>
      </c>
      <c r="E54" s="18">
        <f t="shared" si="1"/>
        <v>0.67912271112378764</v>
      </c>
      <c r="F54" s="17">
        <v>3932998.37</v>
      </c>
      <c r="G54" s="19">
        <f t="shared" si="0"/>
        <v>178.10838807949975</v>
      </c>
    </row>
    <row r="55" spans="1:12" s="3" customFormat="1" ht="31.5" x14ac:dyDescent="0.25">
      <c r="A55" s="7" t="s">
        <v>43</v>
      </c>
      <c r="B55" s="25" t="s">
        <v>103</v>
      </c>
      <c r="C55" s="12">
        <f>C56</f>
        <v>10869000</v>
      </c>
      <c r="D55" s="12">
        <f>D56</f>
        <v>260356.16</v>
      </c>
      <c r="E55" s="13">
        <f t="shared" si="1"/>
        <v>2.395401232864109E-2</v>
      </c>
      <c r="F55" s="14">
        <f>F56</f>
        <v>1090987.18</v>
      </c>
      <c r="G55" s="15">
        <v>0</v>
      </c>
      <c r="J55" s="1"/>
      <c r="K55" s="1"/>
      <c r="L55" s="1"/>
    </row>
    <row r="56" spans="1:12" ht="31.5" x14ac:dyDescent="0.25">
      <c r="A56" s="10" t="s">
        <v>44</v>
      </c>
      <c r="B56" s="27" t="s">
        <v>104</v>
      </c>
      <c r="C56" s="16">
        <v>10869000</v>
      </c>
      <c r="D56" s="17">
        <v>260356.16</v>
      </c>
      <c r="E56" s="18">
        <f t="shared" si="1"/>
        <v>2.395401232864109E-2</v>
      </c>
      <c r="F56" s="17">
        <v>1090987.18</v>
      </c>
      <c r="G56" s="19">
        <f t="shared" si="0"/>
        <v>23.864273088891846</v>
      </c>
    </row>
    <row r="57" spans="1:12" s="3" customFormat="1" x14ac:dyDescent="0.25">
      <c r="A57" s="11"/>
      <c r="B57" s="4" t="s">
        <v>47</v>
      </c>
      <c r="C57" s="22">
        <f>C6+C15+C18+C21+C27+C32+C39+C42+C47+C55+C52</f>
        <v>7522852977.2800007</v>
      </c>
      <c r="D57" s="22">
        <f>D6+D15+D18+D21+D27+D32+D39+D42+D47+D55+D52</f>
        <v>3156196619.1100001</v>
      </c>
      <c r="E57" s="13">
        <f t="shared" si="1"/>
        <v>0.41954782695370046</v>
      </c>
      <c r="F57" s="23">
        <f>F6+F15+F18+F21+F27+F32+F39+F42+F47+F55+F52</f>
        <v>2763429043.7899995</v>
      </c>
      <c r="G57" s="15">
        <f t="shared" si="0"/>
        <v>114.21305085443142</v>
      </c>
      <c r="J57" s="1"/>
      <c r="K57" s="1"/>
      <c r="L57" s="1"/>
    </row>
    <row r="58" spans="1:12" x14ac:dyDescent="0.25">
      <c r="A58" s="30"/>
      <c r="B58" s="30"/>
      <c r="C58" s="30"/>
      <c r="D58" s="30"/>
      <c r="E58" s="30"/>
      <c r="F58" s="30"/>
      <c r="G58" s="30"/>
    </row>
    <row r="59" spans="1:12" x14ac:dyDescent="0.25">
      <c r="A59" s="30"/>
      <c r="B59" s="30"/>
      <c r="C59" s="30"/>
      <c r="D59" s="30"/>
      <c r="E59" s="30"/>
      <c r="F59" s="30"/>
      <c r="G59" s="30"/>
    </row>
    <row r="60" spans="1:12" x14ac:dyDescent="0.25">
      <c r="A60" s="30"/>
      <c r="B60" s="30"/>
      <c r="C60" s="30"/>
      <c r="D60" s="30"/>
      <c r="E60" s="30"/>
      <c r="F60" s="30"/>
      <c r="G60" s="30"/>
    </row>
    <row r="61" spans="1:12" x14ac:dyDescent="0.25">
      <c r="A61" s="30"/>
      <c r="B61" s="30"/>
      <c r="C61" s="30"/>
      <c r="D61" s="30"/>
      <c r="E61" s="30"/>
      <c r="F61" s="30"/>
      <c r="G61" s="30"/>
    </row>
  </sheetData>
  <autoFilter ref="A4:G57"/>
  <mergeCells count="7">
    <mergeCell ref="A1:G1"/>
    <mergeCell ref="A61:G61"/>
    <mergeCell ref="A2:G2"/>
    <mergeCell ref="B3:G3"/>
    <mergeCell ref="A58:G58"/>
    <mergeCell ref="A59:G59"/>
    <mergeCell ref="A60:G60"/>
  </mergeCells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Анастасия Владимировна Спивак</cp:lastModifiedBy>
  <cp:lastPrinted>2022-11-02T06:06:57Z</cp:lastPrinted>
  <dcterms:created xsi:type="dcterms:W3CDTF">2020-07-16T00:00:40Z</dcterms:created>
  <dcterms:modified xsi:type="dcterms:W3CDTF">2024-07-28T23:21:07Z</dcterms:modified>
</cp:coreProperties>
</file>